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3066__Schulraumplanung Trub - Gemeinde Trub\7_Ausschreibung Architekt\"/>
    </mc:Choice>
  </mc:AlternateContent>
  <xr:revisionPtr revIDLastSave="0" documentId="14_{6A4F93AB-4FB2-494D-AA9A-A920ACF7DD3C}" xr6:coauthVersionLast="45" xr6:coauthVersionMax="45" xr10:uidLastSave="{00000000-0000-0000-0000-000000000000}"/>
  <bookViews>
    <workbookView xWindow="-120" yWindow="-120" windowWidth="29040" windowHeight="17640" xr2:uid="{26A1E868-948A-4DB6-BF15-5931D515A95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" l="1"/>
  <c r="E14" i="1"/>
  <c r="E12" i="1"/>
  <c r="E18" i="1" l="1"/>
  <c r="E20" i="1" l="1"/>
  <c r="E22" i="1" s="1"/>
</calcChain>
</file>

<file path=xl/sharedStrings.xml><?xml version="1.0" encoding="utf-8"?>
<sst xmlns="http://schemas.openxmlformats.org/spreadsheetml/2006/main" count="24" uniqueCount="24">
  <si>
    <t>Neubau Turnhalle und bauliche Anpassungen Schulhaus (Teilleistungen siehe 2.2.)</t>
  </si>
  <si>
    <t>3  Projektierung</t>
  </si>
  <si>
    <t>4  Ausschreibung</t>
  </si>
  <si>
    <t>5  Realisierung</t>
  </si>
  <si>
    <t>Zeitaufwand (St)</t>
  </si>
  <si>
    <t>Total CHF</t>
  </si>
  <si>
    <t>Total Honorar und Nebenkosten als Pauschale, exkl. MWST</t>
  </si>
  <si>
    <t>Stempel und Unterschrift:</t>
  </si>
  <si>
    <t>Datum:</t>
  </si>
  <si>
    <t>% der Honorare</t>
  </si>
  <si>
    <t xml:space="preserve">Nebenkosten    </t>
  </si>
  <si>
    <t>Total exkl. Nebenkosten</t>
  </si>
  <si>
    <t>Total Honorar und Nebenkosten, exkl. MWST</t>
  </si>
  <si>
    <t>Stundenansatz (h)</t>
  </si>
  <si>
    <t>E9 = C9 x D9</t>
  </si>
  <si>
    <t>E11 = C11 x D11</t>
  </si>
  <si>
    <t>E13 = C13 x D13</t>
  </si>
  <si>
    <t>E15 = E9 + E11 + E13</t>
  </si>
  <si>
    <t>E17 = % C17 von E17</t>
  </si>
  <si>
    <t>E19 = E15 + E17</t>
  </si>
  <si>
    <t>E21 = Pauschale von E19</t>
  </si>
  <si>
    <t>Die roten Zahlen sind lediglich ein Beispiel.</t>
  </si>
  <si>
    <t>Honorarangebot 102 Architekt und Gesamtleiter</t>
  </si>
  <si>
    <t>Einwohnergemeinde Trub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</si>
</sst>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CHF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539181</xdr:colOff>
      <xdr:row>0</xdr:row>
      <xdr:rowOff>0</xdr:rowOff>
    </xdr:from>
    <xdr:to>
      <xdr:col>3</xdr:col>
      <xdr:colOff>202850</xdr:colOff>
      <xdr:row>3</xdr:row>
      <xdr:rowOff>95250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2788B85-244D-4CCE-BA3B-0A1893BB9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3181" y="0"/>
          <a:ext cx="749519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2CE9-78DD-4529-BECC-A6FBC1F3AEB6}">
  <sheetPr>
    <pageSetUpPr fitToPage="1"/>
  </sheetPr>
  <dimension ref="A1:G33"/>
  <sheetViews>
    <sheetView tabSelected="1" workbookViewId="0">
      <selection activeCell="B38" sqref="B38"/>
    </sheetView>
  </sheetViews>
  <sheetFormatPr baseColWidth="10" defaultRowHeight="15" x14ac:dyDescent="0.25"/>
  <cols>
    <col min="3" max="3" width="16.28515625" customWidth="1"/>
    <col min="4" max="4" width="17.140625" customWidth="1"/>
    <col min="5" max="5" width="16.14062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1"/>
    </row>
    <row r="5" spans="1:7" x14ac:dyDescent="0.25">
      <c r="A5" t="s">
        <v>0</v>
      </c>
    </row>
    <row r="8" spans="1:7" x14ac:dyDescent="0.25">
      <c r="A8" t="s">
        <v>22</v>
      </c>
    </row>
    <row r="10" spans="1:7" x14ac:dyDescent="0.25">
      <c r="C10" t="s">
        <v>4</v>
      </c>
      <c r="D10" t="s">
        <v>13</v>
      </c>
      <c r="E10" t="s">
        <v>5</v>
      </c>
    </row>
    <row r="12" spans="1:7" x14ac:dyDescent="0.25">
      <c r="A12" t="s">
        <v>1</v>
      </c>
      <c r="C12" s="4">
        <v>100</v>
      </c>
      <c r="D12" s="4">
        <v>125</v>
      </c>
      <c r="E12" s="2">
        <f>C12*D12</f>
        <v>12500</v>
      </c>
      <c r="G12" t="s">
        <v>14</v>
      </c>
    </row>
    <row r="13" spans="1:7" x14ac:dyDescent="0.25">
      <c r="C13" s="4"/>
      <c r="D13" s="4"/>
    </row>
    <row r="14" spans="1:7" x14ac:dyDescent="0.25">
      <c r="A14" t="s">
        <v>2</v>
      </c>
      <c r="C14" s="4">
        <v>100</v>
      </c>
      <c r="D14" s="4">
        <v>125</v>
      </c>
      <c r="E14" s="2">
        <f>C14*D14</f>
        <v>12500</v>
      </c>
      <c r="G14" t="s">
        <v>15</v>
      </c>
    </row>
    <row r="15" spans="1:7" x14ac:dyDescent="0.25">
      <c r="C15" s="4"/>
      <c r="D15" s="4"/>
      <c r="E15" s="2"/>
    </row>
    <row r="16" spans="1:7" x14ac:dyDescent="0.25">
      <c r="A16" t="s">
        <v>3</v>
      </c>
      <c r="C16" s="4">
        <v>100</v>
      </c>
      <c r="D16" s="4">
        <v>125</v>
      </c>
      <c r="E16" s="2">
        <f>C16*D16</f>
        <v>12500</v>
      </c>
      <c r="G16" t="s">
        <v>16</v>
      </c>
    </row>
    <row r="17" spans="1:7" x14ac:dyDescent="0.25">
      <c r="E17" s="2"/>
    </row>
    <row r="18" spans="1:7" x14ac:dyDescent="0.25">
      <c r="A18" t="s">
        <v>11</v>
      </c>
      <c r="E18" s="2">
        <f>SUM(E12:E16)</f>
        <v>37500</v>
      </c>
      <c r="G18" t="s">
        <v>17</v>
      </c>
    </row>
    <row r="19" spans="1:7" x14ac:dyDescent="0.25">
      <c r="E19" s="2"/>
    </row>
    <row r="20" spans="1:7" x14ac:dyDescent="0.25">
      <c r="A20" t="s">
        <v>10</v>
      </c>
      <c r="C20" s="4">
        <v>5</v>
      </c>
      <c r="D20" t="s">
        <v>9</v>
      </c>
      <c r="E20" s="2">
        <f>E18*C20%</f>
        <v>1875</v>
      </c>
      <c r="G20" t="s">
        <v>18</v>
      </c>
    </row>
    <row r="21" spans="1:7" x14ac:dyDescent="0.25">
      <c r="E21" s="2"/>
    </row>
    <row r="22" spans="1:7" x14ac:dyDescent="0.25">
      <c r="A22" t="s">
        <v>12</v>
      </c>
      <c r="E22" s="2">
        <f>SUM(E18:E20)</f>
        <v>39375</v>
      </c>
      <c r="G22" t="s">
        <v>19</v>
      </c>
    </row>
    <row r="23" spans="1:7" x14ac:dyDescent="0.25">
      <c r="E23" s="2"/>
    </row>
    <row r="24" spans="1:7" s="1" customFormat="1" x14ac:dyDescent="0.25">
      <c r="A24" s="1" t="s">
        <v>6</v>
      </c>
      <c r="E24" s="3">
        <v>38000</v>
      </c>
      <c r="G24" s="1" t="s">
        <v>20</v>
      </c>
    </row>
    <row r="26" spans="1:7" x14ac:dyDescent="0.25">
      <c r="A26" t="s">
        <v>8</v>
      </c>
      <c r="D26" t="s">
        <v>7</v>
      </c>
    </row>
    <row r="33" spans="1:1" x14ac:dyDescent="0.25">
      <c r="A33" s="4" t="s">
        <v>21</v>
      </c>
    </row>
  </sheetData>
  <pageMargins left="0.70866141732283472" right="0.70866141732283472" top="0.78740157480314965" bottom="0.78740157480314965" header="0.31496062992125984" footer="0.31496062992125984"/>
  <pageSetup paperSize="9" scale="82"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 Nöthiger</dc:creator>
  <cp:lastModifiedBy>Walther Carola</cp:lastModifiedBy>
  <cp:lastPrinted>2020-01-29T14:57:49Z</cp:lastPrinted>
  <dcterms:created xsi:type="dcterms:W3CDTF">2020-01-28T15:24:23Z</dcterms:created>
  <dcterms:modified xsi:type="dcterms:W3CDTF">2020-01-30T08:33:10Z</dcterms:modified>
</cp:coreProperties>
</file>